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D:\Dane\LichockiMa\Desktop\8820 - WTWiA\Usługi\7.Specjalista BHP\1.Zapytanie ofertowe\"/>
    </mc:Choice>
  </mc:AlternateContent>
  <xr:revisionPtr revIDLastSave="0" documentId="13_ncr:1_{38811931-EF05-4E18-93AB-75399C7FFCF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Arkusz1" sheetId="1" r:id="rId1"/>
  </sheets>
  <definedNames>
    <definedName name="_xlnm.Print_Area" localSheetId="0">Arkusz1!$B$5:$P$26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11" i="1" l="1"/>
  <c r="F11" i="1"/>
  <c r="G11" i="1"/>
  <c r="H11" i="1"/>
  <c r="I11" i="1"/>
  <c r="J11" i="1"/>
  <c r="K11" i="1"/>
  <c r="L11" i="1"/>
  <c r="M11" i="1"/>
  <c r="N11" i="1"/>
  <c r="E11" i="1"/>
  <c r="D11" i="1"/>
  <c r="O18" i="1" l="1"/>
  <c r="F18" i="1"/>
  <c r="G18" i="1"/>
  <c r="H18" i="1"/>
  <c r="I18" i="1"/>
  <c r="J18" i="1"/>
  <c r="K18" i="1"/>
  <c r="L18" i="1"/>
  <c r="M18" i="1"/>
  <c r="N18" i="1"/>
  <c r="E18" i="1"/>
  <c r="D18" i="1"/>
  <c r="P18" i="1" l="1"/>
  <c r="P11" i="1" l="1"/>
  <c r="P21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Mariusz Lichocki</author>
  </authors>
  <commentList>
    <comment ref="D10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238"/>
          </rPr>
          <t>Mariusz Lichocki:</t>
        </r>
        <r>
          <rPr>
            <sz val="9"/>
            <color indexed="81"/>
            <rFont val="Tahoma"/>
            <family val="2"/>
            <charset val="238"/>
          </rPr>
          <t xml:space="preserve">
Prosimy o uzupełnienie stawki przez Wykonawcę.</t>
        </r>
      </text>
    </comment>
    <comment ref="D17" authorId="0" shapeId="0" xr:uid="{00000000-0006-0000-0000-000002000000}">
      <text>
        <r>
          <rPr>
            <b/>
            <sz val="9"/>
            <color indexed="81"/>
            <rFont val="Tahoma"/>
            <family val="2"/>
            <charset val="238"/>
          </rPr>
          <t>Mariusz Lichocki:</t>
        </r>
        <r>
          <rPr>
            <sz val="9"/>
            <color indexed="81"/>
            <rFont val="Tahoma"/>
            <family val="2"/>
            <charset val="238"/>
          </rPr>
          <t xml:space="preserve">
Prosimy o uzupełnienie stawki przez Wykonawcę.</t>
        </r>
      </text>
    </comment>
  </commentList>
</comments>
</file>

<file path=xl/sharedStrings.xml><?xml version="1.0" encoding="utf-8"?>
<sst xmlns="http://schemas.openxmlformats.org/spreadsheetml/2006/main" count="40" uniqueCount="24">
  <si>
    <t>Lipiec</t>
  </si>
  <si>
    <t>Miesiąc</t>
  </si>
  <si>
    <t>Sierpień</t>
  </si>
  <si>
    <t>Wrzesień</t>
  </si>
  <si>
    <t>Październik</t>
  </si>
  <si>
    <t>ROK</t>
  </si>
  <si>
    <t>Listopad</t>
  </si>
  <si>
    <t>Grudzień</t>
  </si>
  <si>
    <t>Styczeń</t>
  </si>
  <si>
    <t>Luty</t>
  </si>
  <si>
    <t>Marzec</t>
  </si>
  <si>
    <t>Kwiecień</t>
  </si>
  <si>
    <t>Maj</t>
  </si>
  <si>
    <t>Czerwiec</t>
  </si>
  <si>
    <t>Uwagi:</t>
  </si>
  <si>
    <t xml:space="preserve">* w przypadku konieczności pracy ponad uzgodnionu harmonogram czas pracy wynagrodzenie, Wykonawca zostanie rozliczony na podstawie iloczynu faktycznie przepracowanych godzin oraz uzgodnionej stawki za godzinę.  </t>
  </si>
  <si>
    <t>* w przypadku nie pełnego przepracowania czasu pracy wynagrodzenie zostanie pomniejszone o ten zakres prac;</t>
  </si>
  <si>
    <t xml:space="preserve">HARMONOGRAM  PŁATNOŚCI </t>
  </si>
  <si>
    <t>RAZEM:</t>
  </si>
  <si>
    <t>Szacowana ilość roboczogodzin</t>
  </si>
  <si>
    <t>Stawka roboczogodziny</t>
  </si>
  <si>
    <t>Wynagrodzenie przy założeniu 5 dniowego tygodnia pracy (poniedziałek-piątek) oraz 10 godzinnego dnia prac. Rozliczenie misięczne na podstawie iloczyny faktycznie przepracowanej ilości godzina oraz uzgodnionej stawki godzinowej.</t>
  </si>
  <si>
    <t>Wynagrodzenie łączne</t>
  </si>
  <si>
    <t>Wynagrodzenie przy założeniu 5 dniowego tygodnia pracy (poniedziałek-piątek) oraz 8 godzinnego dnia prac. Rozliczenie miesięczne na podstawie iloczynu faktycznie przepracowanej ilości godizn oraz uzgodnionej stawki godzinowej.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</si>
</sst>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0.0"/>
    <numFmt numFmtId="165" formatCode="#,##0.00_ ;\-#,##0.00\ "/>
  </numFmts>
  <fonts count="8" x14ac:knownFonts="1">
    <font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b/>
      <sz val="11"/>
      <color rgb="FFFF0000"/>
      <name val="Arial"/>
      <family val="2"/>
      <charset val="238"/>
    </font>
    <font>
      <b/>
      <sz val="16"/>
      <color theme="1"/>
      <name val="Arial"/>
      <family val="2"/>
      <charset val="238"/>
    </font>
    <font>
      <b/>
      <sz val="18"/>
      <color theme="1"/>
      <name val="Arial"/>
      <family val="2"/>
      <charset val="238"/>
    </font>
    <font>
      <b/>
      <u/>
      <sz val="14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 style="thin">
        <color auto="1"/>
      </diagonal>
    </border>
    <border diagonalUp="1" diagonalDown="1"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 style="thin">
        <color auto="1"/>
      </diagonal>
    </border>
    <border diagonalUp="1" diagonalDown="1"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 style="thin">
        <color auto="1"/>
      </diagonal>
    </border>
    <border diagonalUp="1" diagonalDown="1"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 style="thin">
        <color auto="1"/>
      </diagonal>
    </border>
    <border diagonalUp="1" diagonalDown="1"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 style="thin">
        <color auto="1"/>
      </diagonal>
    </border>
    <border diagonalUp="1" diagonalDown="1"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 style="thin">
        <color auto="1"/>
      </diagonal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4">
    <xf numFmtId="0" fontId="0" fillId="0" borderId="0" xfId="0"/>
    <xf numFmtId="43" fontId="0" fillId="0" borderId="0" xfId="1" applyFont="1" applyAlignment="1">
      <alignment horizontal="center" vertical="center"/>
    </xf>
    <xf numFmtId="43" fontId="0" fillId="0" borderId="10" xfId="1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43" fontId="0" fillId="0" borderId="14" xfId="1" applyFont="1" applyBorder="1" applyAlignment="1">
      <alignment horizontal="center" vertical="center"/>
    </xf>
    <xf numFmtId="43" fontId="0" fillId="0" borderId="15" xfId="1" applyFont="1" applyBorder="1" applyAlignment="1">
      <alignment horizontal="center" vertical="center"/>
    </xf>
    <xf numFmtId="43" fontId="0" fillId="0" borderId="16" xfId="1" applyFont="1" applyBorder="1" applyAlignment="1">
      <alignment horizontal="center" vertical="center"/>
    </xf>
    <xf numFmtId="0" fontId="0" fillId="0" borderId="17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0" fillId="0" borderId="18" xfId="0" applyBorder="1" applyAlignment="1">
      <alignment horizontal="left" vertical="center"/>
    </xf>
    <xf numFmtId="164" fontId="0" fillId="0" borderId="12" xfId="0" applyNumberFormat="1" applyBorder="1" applyAlignment="1">
      <alignment horizontal="center" vertical="center"/>
    </xf>
    <xf numFmtId="164" fontId="0" fillId="0" borderId="13" xfId="0" applyNumberFormat="1" applyBorder="1" applyAlignment="1">
      <alignment horizontal="center" vertical="center"/>
    </xf>
    <xf numFmtId="164" fontId="0" fillId="0" borderId="4" xfId="0" applyNumberForma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7" fillId="0" borderId="0" xfId="0" applyFont="1"/>
    <xf numFmtId="165" fontId="7" fillId="0" borderId="0" xfId="0" applyNumberFormat="1" applyFont="1" applyAlignment="1">
      <alignment horizontal="right"/>
    </xf>
    <xf numFmtId="43" fontId="0" fillId="0" borderId="24" xfId="1" applyFont="1" applyBorder="1" applyAlignment="1">
      <alignment horizontal="center" vertical="center"/>
    </xf>
    <xf numFmtId="43" fontId="0" fillId="0" borderId="26" xfId="1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164" fontId="0" fillId="0" borderId="28" xfId="0" applyNumberFormat="1" applyBorder="1" applyAlignment="1">
      <alignment horizontal="center" vertical="center"/>
    </xf>
    <xf numFmtId="164" fontId="0" fillId="0" borderId="29" xfId="0" applyNumberFormat="1" applyBorder="1" applyAlignment="1">
      <alignment horizontal="center" vertical="center"/>
    </xf>
    <xf numFmtId="2" fontId="4" fillId="2" borderId="18" xfId="0" applyNumberFormat="1" applyFont="1" applyFill="1" applyBorder="1" applyAlignment="1">
      <alignment horizontal="center" vertical="center"/>
    </xf>
    <xf numFmtId="2" fontId="4" fillId="2" borderId="19" xfId="0" applyNumberFormat="1" applyFont="1" applyFill="1" applyBorder="1" applyAlignment="1">
      <alignment horizontal="center" vertical="center"/>
    </xf>
    <xf numFmtId="2" fontId="4" fillId="2" borderId="20" xfId="0" applyNumberFormat="1" applyFont="1" applyFill="1" applyBorder="1" applyAlignment="1">
      <alignment horizontal="center" vertical="center"/>
    </xf>
    <xf numFmtId="0" fontId="0" fillId="0" borderId="0" xfId="0" quotePrefix="1" applyAlignment="1">
      <alignment horizontal="left" vertical="top" wrapText="1"/>
    </xf>
    <xf numFmtId="0" fontId="6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43" fontId="0" fillId="0" borderId="11" xfId="1" applyFont="1" applyBorder="1" applyAlignment="1">
      <alignment horizontal="center" vertical="center" wrapText="1"/>
    </xf>
    <xf numFmtId="43" fontId="0" fillId="0" borderId="21" xfId="1" applyFont="1" applyBorder="1" applyAlignment="1">
      <alignment horizontal="center" vertical="center" wrapText="1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43" fontId="0" fillId="0" borderId="25" xfId="1" applyFont="1" applyBorder="1" applyAlignment="1">
      <alignment horizontal="center" vertical="center" wrapText="1"/>
    </xf>
    <xf numFmtId="0" fontId="0" fillId="0" borderId="30" xfId="0" applyBorder="1" applyAlignment="1">
      <alignment horizontal="center" vertical="center"/>
    </xf>
    <xf numFmtId="164" fontId="0" fillId="0" borderId="31" xfId="0" applyNumberFormat="1" applyBorder="1" applyAlignment="1">
      <alignment horizontal="center" vertical="center"/>
    </xf>
    <xf numFmtId="43" fontId="0" fillId="0" borderId="30" xfId="1" applyFont="1" applyBorder="1" applyAlignment="1">
      <alignment horizontal="center" vertical="center"/>
    </xf>
  </cellXfs>
  <cellStyles count="2">
    <cellStyle name="Dziesiętny" xfId="1" builtinId="3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5:P25"/>
  <sheetViews>
    <sheetView tabSelected="1" zoomScaleNormal="100" workbookViewId="0">
      <selection activeCell="D17" sqref="D17:O17"/>
    </sheetView>
  </sheetViews>
  <sheetFormatPr defaultRowHeight="14.25" x14ac:dyDescent="0.2"/>
  <cols>
    <col min="2" max="2" width="28.125" customWidth="1"/>
    <col min="3" max="15" width="12.625" customWidth="1"/>
    <col min="16" max="16" width="18.25" customWidth="1"/>
  </cols>
  <sheetData>
    <row r="5" spans="2:16" ht="23.25" x14ac:dyDescent="0.35">
      <c r="B5" s="31" t="s">
        <v>17</v>
      </c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</row>
    <row r="6" spans="2:16" ht="15" thickBot="1" x14ac:dyDescent="0.25"/>
    <row r="7" spans="2:16" ht="24.75" customHeight="1" x14ac:dyDescent="0.2">
      <c r="B7" s="43" t="s">
        <v>5</v>
      </c>
      <c r="C7" s="44"/>
      <c r="D7" s="32">
        <v>2026</v>
      </c>
      <c r="E7" s="32"/>
      <c r="F7" s="32"/>
      <c r="G7" s="32"/>
      <c r="H7" s="32"/>
      <c r="I7" s="32"/>
      <c r="J7" s="32"/>
      <c r="K7" s="32"/>
      <c r="L7" s="32"/>
      <c r="M7" s="32"/>
      <c r="N7" s="32"/>
      <c r="O7" s="33"/>
      <c r="P7" s="34" t="s">
        <v>22</v>
      </c>
    </row>
    <row r="8" spans="2:16" ht="15" thickBot="1" x14ac:dyDescent="0.25">
      <c r="B8" s="45"/>
      <c r="C8" s="46"/>
      <c r="D8" s="51" t="s">
        <v>8</v>
      </c>
      <c r="E8" s="23" t="s">
        <v>9</v>
      </c>
      <c r="F8" s="23" t="s">
        <v>10</v>
      </c>
      <c r="G8" s="23" t="s">
        <v>11</v>
      </c>
      <c r="H8" s="4" t="s">
        <v>12</v>
      </c>
      <c r="I8" s="4" t="s">
        <v>13</v>
      </c>
      <c r="J8" s="4" t="s">
        <v>0</v>
      </c>
      <c r="K8" s="4" t="s">
        <v>2</v>
      </c>
      <c r="L8" s="4" t="s">
        <v>3</v>
      </c>
      <c r="M8" s="4" t="s">
        <v>4</v>
      </c>
      <c r="N8" s="4" t="s">
        <v>6</v>
      </c>
      <c r="O8" s="5" t="s">
        <v>7</v>
      </c>
      <c r="P8" s="35"/>
    </row>
    <row r="9" spans="2:16" ht="27" customHeight="1" x14ac:dyDescent="0.2">
      <c r="B9" s="37" t="s">
        <v>19</v>
      </c>
      <c r="C9" s="47"/>
      <c r="D9" s="52">
        <v>0</v>
      </c>
      <c r="E9" s="25">
        <v>0</v>
      </c>
      <c r="F9" s="25">
        <v>0</v>
      </c>
      <c r="G9" s="25">
        <v>0</v>
      </c>
      <c r="H9" s="16">
        <v>100</v>
      </c>
      <c r="I9" s="16">
        <v>168</v>
      </c>
      <c r="J9" s="16">
        <v>168</v>
      </c>
      <c r="K9" s="16">
        <v>168</v>
      </c>
      <c r="L9" s="16">
        <v>168</v>
      </c>
      <c r="M9" s="16">
        <v>168</v>
      </c>
      <c r="N9" s="16">
        <v>168</v>
      </c>
      <c r="O9" s="17">
        <v>168</v>
      </c>
      <c r="P9" s="8"/>
    </row>
    <row r="10" spans="2:16" ht="27" customHeight="1" x14ac:dyDescent="0.2">
      <c r="B10" s="48" t="s">
        <v>20</v>
      </c>
      <c r="C10" s="49"/>
      <c r="D10" s="27">
        <v>0</v>
      </c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9"/>
      <c r="P10" s="12"/>
    </row>
    <row r="11" spans="2:16" s="1" customFormat="1" ht="135.75" customHeight="1" thickBot="1" x14ac:dyDescent="0.25">
      <c r="B11" s="41" t="s">
        <v>23</v>
      </c>
      <c r="C11" s="50"/>
      <c r="D11" s="53">
        <f>$D$10*D9</f>
        <v>0</v>
      </c>
      <c r="E11" s="22">
        <f>$D$10*E9</f>
        <v>0</v>
      </c>
      <c r="F11" s="22">
        <f t="shared" ref="F11:N11" si="0">$D$10*F9</f>
        <v>0</v>
      </c>
      <c r="G11" s="22">
        <f t="shared" si="0"/>
        <v>0</v>
      </c>
      <c r="H11" s="10">
        <f t="shared" si="0"/>
        <v>0</v>
      </c>
      <c r="I11" s="10">
        <f t="shared" si="0"/>
        <v>0</v>
      </c>
      <c r="J11" s="10">
        <f t="shared" si="0"/>
        <v>0</v>
      </c>
      <c r="K11" s="10">
        <f t="shared" si="0"/>
        <v>0</v>
      </c>
      <c r="L11" s="10">
        <f t="shared" si="0"/>
        <v>0</v>
      </c>
      <c r="M11" s="10">
        <f t="shared" si="0"/>
        <v>0</v>
      </c>
      <c r="N11" s="10">
        <f t="shared" si="0"/>
        <v>0</v>
      </c>
      <c r="O11" s="11">
        <f>D10*O9</f>
        <v>0</v>
      </c>
      <c r="P11" s="2">
        <f>SUM(C11:O11)</f>
        <v>0</v>
      </c>
    </row>
    <row r="13" spans="2:16" ht="15" thickBot="1" x14ac:dyDescent="0.25"/>
    <row r="14" spans="2:16" ht="24.75" customHeight="1" x14ac:dyDescent="0.2">
      <c r="B14" s="37" t="s">
        <v>5</v>
      </c>
      <c r="C14" s="38"/>
      <c r="D14" s="36">
        <v>2027</v>
      </c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3"/>
      <c r="P14" s="34" t="s">
        <v>22</v>
      </c>
    </row>
    <row r="15" spans="2:16" ht="15" thickBot="1" x14ac:dyDescent="0.25">
      <c r="B15" s="39" t="s">
        <v>1</v>
      </c>
      <c r="C15" s="40"/>
      <c r="D15" s="3" t="s">
        <v>8</v>
      </c>
      <c r="E15" s="4" t="s">
        <v>9</v>
      </c>
      <c r="F15" s="4" t="s">
        <v>10</v>
      </c>
      <c r="G15" s="23" t="s">
        <v>11</v>
      </c>
      <c r="H15" s="23" t="s">
        <v>12</v>
      </c>
      <c r="I15" s="23" t="s">
        <v>13</v>
      </c>
      <c r="J15" s="23" t="s">
        <v>0</v>
      </c>
      <c r="K15" s="23" t="s">
        <v>2</v>
      </c>
      <c r="L15" s="23" t="s">
        <v>3</v>
      </c>
      <c r="M15" s="23" t="s">
        <v>4</v>
      </c>
      <c r="N15" s="23" t="s">
        <v>6</v>
      </c>
      <c r="O15" s="24" t="s">
        <v>7</v>
      </c>
      <c r="P15" s="35"/>
    </row>
    <row r="16" spans="2:16" ht="27" customHeight="1" x14ac:dyDescent="0.2">
      <c r="B16" s="13" t="s">
        <v>19</v>
      </c>
      <c r="C16" s="7"/>
      <c r="D16" s="15">
        <v>168</v>
      </c>
      <c r="E16" s="16">
        <v>168</v>
      </c>
      <c r="F16" s="16">
        <v>168</v>
      </c>
      <c r="G16" s="25">
        <v>0</v>
      </c>
      <c r="H16" s="25">
        <v>0</v>
      </c>
      <c r="I16" s="25">
        <v>0</v>
      </c>
      <c r="J16" s="25">
        <v>0</v>
      </c>
      <c r="K16" s="25">
        <v>0</v>
      </c>
      <c r="L16" s="25">
        <v>0</v>
      </c>
      <c r="M16" s="25">
        <v>0</v>
      </c>
      <c r="N16" s="25">
        <v>0</v>
      </c>
      <c r="O16" s="26">
        <v>0</v>
      </c>
      <c r="P16" s="8"/>
    </row>
    <row r="17" spans="2:16" ht="27" customHeight="1" x14ac:dyDescent="0.2">
      <c r="B17" s="14" t="s">
        <v>20</v>
      </c>
      <c r="C17" s="18"/>
      <c r="D17" s="27">
        <v>0</v>
      </c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9"/>
      <c r="P17" s="12"/>
    </row>
    <row r="18" spans="2:16" s="1" customFormat="1" ht="97.5" customHeight="1" thickBot="1" x14ac:dyDescent="0.25">
      <c r="B18" s="41" t="s">
        <v>21</v>
      </c>
      <c r="C18" s="42"/>
      <c r="D18" s="9">
        <f>D17*D16</f>
        <v>0</v>
      </c>
      <c r="E18" s="10">
        <f>$D$17*E16</f>
        <v>0</v>
      </c>
      <c r="F18" s="10">
        <f t="shared" ref="F18:N18" si="1">$D$17*F16</f>
        <v>0</v>
      </c>
      <c r="G18" s="22">
        <f t="shared" si="1"/>
        <v>0</v>
      </c>
      <c r="H18" s="22">
        <f t="shared" si="1"/>
        <v>0</v>
      </c>
      <c r="I18" s="22">
        <f t="shared" si="1"/>
        <v>0</v>
      </c>
      <c r="J18" s="22">
        <f t="shared" si="1"/>
        <v>0</v>
      </c>
      <c r="K18" s="22">
        <f t="shared" si="1"/>
        <v>0</v>
      </c>
      <c r="L18" s="22">
        <f t="shared" si="1"/>
        <v>0</v>
      </c>
      <c r="M18" s="22">
        <f t="shared" si="1"/>
        <v>0</v>
      </c>
      <c r="N18" s="22">
        <f t="shared" si="1"/>
        <v>0</v>
      </c>
      <c r="O18" s="22">
        <f>D17*O16</f>
        <v>0</v>
      </c>
      <c r="P18" s="21">
        <f>SUM(C18:O18)</f>
        <v>0</v>
      </c>
    </row>
    <row r="21" spans="2:16" ht="18" x14ac:dyDescent="0.25">
      <c r="O21" s="19" t="s">
        <v>18</v>
      </c>
      <c r="P21" s="20">
        <f>P18+P11</f>
        <v>0</v>
      </c>
    </row>
    <row r="23" spans="2:16" x14ac:dyDescent="0.2">
      <c r="C23" s="6" t="s">
        <v>14</v>
      </c>
    </row>
    <row r="24" spans="2:16" ht="36" customHeight="1" x14ac:dyDescent="0.2">
      <c r="D24" s="30" t="s">
        <v>15</v>
      </c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</row>
    <row r="25" spans="2:16" ht="31.5" customHeight="1" x14ac:dyDescent="0.2">
      <c r="D25" s="30" t="s">
        <v>16</v>
      </c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</row>
  </sheetData>
  <mergeCells count="16">
    <mergeCell ref="D10:O10"/>
    <mergeCell ref="D24:O24"/>
    <mergeCell ref="D25:O25"/>
    <mergeCell ref="B5:P5"/>
    <mergeCell ref="D7:O7"/>
    <mergeCell ref="P7:P8"/>
    <mergeCell ref="D14:O14"/>
    <mergeCell ref="P14:P15"/>
    <mergeCell ref="B14:C14"/>
    <mergeCell ref="B15:C15"/>
    <mergeCell ref="B18:C18"/>
    <mergeCell ref="D17:O17"/>
    <mergeCell ref="B7:C8"/>
    <mergeCell ref="B9:C9"/>
    <mergeCell ref="B10:C10"/>
    <mergeCell ref="B11:C11"/>
  </mergeCells>
  <pageMargins left="0.51181102362204722" right="0.51181102362204722" top="0.74803149606299213" bottom="0.74803149606299213" header="0.31496062992125984" footer="0.31496062992125984"/>
  <pageSetup paperSize="9" scale="59" orientation="landscape" r:id="rId1"/>
  <headerFooter>
    <oddFooter>&amp;LProjekt: 8820 - Porawa efektywności i dostępności instalacji produkcyjnej gazy techniczne - WTiA&amp;C&amp;P / &amp;N&amp;R2026-05-11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>PKN ORLEN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Mariusz Lichocki</dc:creator>
  <cp:lastModifiedBy>Lichocki Mariusz (PRO)</cp:lastModifiedBy>
  <cp:lastPrinted>2026-05-11T06:12:33Z</cp:lastPrinted>
  <dcterms:created xsi:type="dcterms:W3CDTF">2021-06-24T20:48:23Z</dcterms:created>
  <dcterms:modified xsi:type="dcterms:W3CDTF">2026-05-11T06:12:55Z</dcterms:modified>
</cp:coreProperties>
</file>